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kcks13\Documents\MOJI DOKUMENTI-BARBARA\javni razpisi 2022\jn - nakup RF generatorja z vkljuc. PM\RD - RF GENERATOR Z VKLJUC. PM\Dokumenti\Ostale priloge\"/>
    </mc:Choice>
  </mc:AlternateContent>
  <xr:revisionPtr revIDLastSave="0" documentId="13_ncr:1_{960D6156-7047-49A9-93E4-6CB340638567}" xr6:coauthVersionLast="36" xr6:coauthVersionMax="36" xr10:uidLastSave="{00000000-0000-0000-0000-000000000000}"/>
  <bookViews>
    <workbookView minimized="1" xWindow="0" yWindow="0" windowWidth="28800" windowHeight="140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9" i="1" l="1"/>
  <c r="T10" i="1"/>
  <c r="T11" i="1"/>
  <c r="S5" i="1"/>
  <c r="T5" i="1" s="1"/>
  <c r="S6" i="1"/>
  <c r="T6" i="1" s="1"/>
  <c r="S7" i="1"/>
  <c r="T7" i="1" s="1"/>
  <c r="S8" i="1"/>
  <c r="T8" i="1" s="1"/>
  <c r="S9" i="1"/>
  <c r="S10" i="1"/>
  <c r="S11" i="1"/>
  <c r="S12" i="1"/>
  <c r="T12" i="1" s="1"/>
  <c r="S13" i="1"/>
  <c r="T13" i="1" s="1"/>
  <c r="S14" i="1"/>
  <c r="T14" i="1" s="1"/>
  <c r="S4" i="1"/>
  <c r="T4" i="1" s="1"/>
  <c r="Q5" i="1"/>
  <c r="Q6" i="1"/>
  <c r="Q7" i="1"/>
  <c r="Q8" i="1"/>
  <c r="Q9" i="1"/>
  <c r="Q10" i="1"/>
  <c r="Q11" i="1"/>
  <c r="Q12" i="1"/>
  <c r="Q13" i="1"/>
  <c r="Q14" i="1"/>
  <c r="Q4" i="1"/>
  <c r="Q15" i="1" s="1"/>
  <c r="V14" i="1" s="1"/>
  <c r="T15" i="1" l="1"/>
  <c r="W14" i="1" s="1"/>
</calcChain>
</file>

<file path=xl/sharedStrings.xml><?xml version="1.0" encoding="utf-8"?>
<sst xmlns="http://schemas.openxmlformats.org/spreadsheetml/2006/main" count="76" uniqueCount="46">
  <si>
    <t>Objava javnega naročila 845080105-046-22</t>
  </si>
  <si>
    <t>Nakup radiofrekvenčnega generatorja za nevrokirurške posege z vključenim potrošnim materialom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</si>
  <si>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</si>
  <si>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</si>
  <si>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</si>
  <si>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</si>
  <si>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</si>
  <si>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</si>
  <si>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</si>
  <si>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</si>
  <si>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</si>
  <si>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</si>
  <si>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</si>
  <si>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</si>
  <si>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</si>
  <si>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</si>
  <si>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</si>
  <si>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</si>
  <si>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</si>
  <si>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</si>
  <si>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</si>
  <si>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</si>
  <si>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</si>
  <si>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</si>
  <si>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</si>
  <si>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</si>
  <si>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</si>
  <si>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</si>
  <si>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RADIOFREKVENČNI GENERATOR S PRIBOROM</t>
  </si>
  <si>
    <t>0001</t>
  </si>
  <si>
    <t>KL</t>
  </si>
  <si>
    <t>KONTEJNER ZA STERILIZACIJO</t>
  </si>
  <si>
    <t>BIPOLARNA PINCETA</t>
  </si>
  <si>
    <t>non-stick , cela dolžina 22cm.,delovna dolžina 11,5cm , US 2-pin</t>
  </si>
  <si>
    <t>Micro Tip 0,2mm</t>
  </si>
  <si>
    <t>KO</t>
  </si>
  <si>
    <t>Micro Tip 0,4mm</t>
  </si>
  <si>
    <t>Micro Tip 0,7mm</t>
  </si>
  <si>
    <t>Micro Tip 1,0mm</t>
  </si>
  <si>
    <t>Micro Tip 1,2mm</t>
  </si>
  <si>
    <t>Micro Tip 2,0mm</t>
  </si>
  <si>
    <t>KABEL</t>
  </si>
  <si>
    <t>Bipolarni kabel - INTERNACIONALNIN, 3m</t>
  </si>
  <si>
    <t>ROČNIK</t>
  </si>
  <si>
    <t>Monopolarni ročnik (CUT&amp;COAG), kabel 2,4 mm</t>
  </si>
  <si>
    <t>Kabel za neutralno elektrodo, dolžina 3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</si>
</sst>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theme="0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left" vertical="center" wrapText="1"/>
    </xf>
    <xf numFmtId="165" fontId="21" fillId="33" borderId="10" xfId="0" applyNumberFormat="1" applyFont="1" applyFill="1" applyBorder="1" applyAlignment="1">
      <alignment horizontal="center" vertical="center" wrapText="1"/>
    </xf>
    <xf numFmtId="4" fontId="21" fillId="33" borderId="10" xfId="0" applyNumberFormat="1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36" borderId="18" xfId="0" applyFont="1" applyFill="1" applyBorder="1" applyAlignment="1">
      <alignment horizontal="center" vertical="center" wrapText="1"/>
    </xf>
    <xf numFmtId="165" fontId="18" fillId="35" borderId="18" xfId="0" applyNumberFormat="1" applyFont="1" applyFill="1" applyBorder="1" applyAlignment="1">
      <alignment horizontal="center" vertical="center" wrapText="1"/>
    </xf>
    <xf numFmtId="4" fontId="18" fillId="0" borderId="18" xfId="0" applyNumberFormat="1" applyFont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164" fontId="18" fillId="0" borderId="18" xfId="0" applyNumberFormat="1" applyFont="1" applyBorder="1" applyAlignment="1">
      <alignment horizontal="center" vertical="center" wrapText="1"/>
    </xf>
    <xf numFmtId="0" fontId="18" fillId="34" borderId="18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36" borderId="19" xfId="0" applyFont="1" applyFill="1" applyBorder="1" applyAlignment="1">
      <alignment horizontal="center" vertical="center" wrapText="1"/>
    </xf>
    <xf numFmtId="165" fontId="18" fillId="35" borderId="19" xfId="0" applyNumberFormat="1" applyFont="1" applyFill="1" applyBorder="1" applyAlignment="1">
      <alignment horizontal="center" vertical="center" wrapText="1"/>
    </xf>
    <xf numFmtId="4" fontId="18" fillId="0" borderId="19" xfId="0" applyNumberFormat="1" applyFont="1" applyBorder="1" applyAlignment="1">
      <alignment horizontal="center" vertical="center" wrapText="1"/>
    </xf>
    <xf numFmtId="165" fontId="18" fillId="0" borderId="19" xfId="0" applyNumberFormat="1" applyFont="1" applyFill="1" applyBorder="1" applyAlignment="1">
      <alignment horizontal="center" vertical="center" wrapText="1"/>
    </xf>
    <xf numFmtId="164" fontId="18" fillId="0" borderId="19" xfId="0" applyNumberFormat="1" applyFont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36" borderId="17" xfId="0" applyFont="1" applyFill="1" applyBorder="1" applyAlignment="1">
      <alignment horizontal="center" vertical="center" wrapText="1"/>
    </xf>
    <xf numFmtId="165" fontId="18" fillId="35" borderId="17" xfId="0" applyNumberFormat="1" applyFont="1" applyFill="1" applyBorder="1" applyAlignment="1">
      <alignment horizontal="center" vertical="center" wrapText="1"/>
    </xf>
    <xf numFmtId="4" fontId="18" fillId="0" borderId="17" xfId="0" applyNumberFormat="1" applyFont="1" applyBorder="1" applyAlignment="1">
      <alignment horizontal="center" vertical="center" wrapText="1"/>
    </xf>
    <xf numFmtId="165" fontId="18" fillId="0" borderId="17" xfId="0" applyNumberFormat="1" applyFont="1" applyFill="1" applyBorder="1" applyAlignment="1">
      <alignment horizontal="center" vertical="center" wrapText="1"/>
    </xf>
    <xf numFmtId="164" fontId="18" fillId="0" borderId="17" xfId="0" applyNumberFormat="1" applyFont="1" applyBorder="1" applyAlignment="1">
      <alignment horizontal="center" vertical="center" wrapText="1"/>
    </xf>
    <xf numFmtId="0" fontId="18" fillId="34" borderId="17" xfId="0" applyFont="1" applyFill="1" applyBorder="1" applyAlignment="1">
      <alignment horizontal="center" vertical="center" wrapText="1"/>
    </xf>
    <xf numFmtId="0" fontId="18" fillId="37" borderId="0" xfId="0" applyFont="1" applyFill="1" applyAlignment="1">
      <alignment horizontal="center" vertical="center"/>
    </xf>
    <xf numFmtId="165" fontId="18" fillId="37" borderId="0" xfId="0" applyNumberFormat="1" applyFont="1" applyFill="1" applyAlignment="1">
      <alignment horizontal="center" vertical="center"/>
    </xf>
    <xf numFmtId="4" fontId="18" fillId="37" borderId="0" xfId="0" applyNumberFormat="1" applyFont="1" applyFill="1" applyAlignment="1">
      <alignment horizontal="center" vertical="center"/>
    </xf>
    <xf numFmtId="164" fontId="18" fillId="37" borderId="0" xfId="0" applyNumberFormat="1" applyFont="1" applyFill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"/>
  <sheetViews>
    <sheetView tabSelected="1" workbookViewId="0">
      <pane ySplit="3" topLeftCell="A4" activePane="bottomLeft" state="frozen"/>
      <selection pane="bottomLeft" activeCell="C4" sqref="C4"/>
    </sheetView>
  </sheetViews>
  <sheetFormatPr defaultRowHeight="12.75" x14ac:dyDescent="0.25"/>
  <cols>
    <col min="1" max="1" width="4" style="1" bestFit="1" customWidth="1"/>
    <col min="2" max="2" width="44" style="1" bestFit="1" customWidth="1"/>
    <col min="3" max="3" width="64.140625" style="1" customWidth="1"/>
    <col min="4" max="5" width="18.7109375" style="1" bestFit="1" customWidth="1"/>
    <col min="6" max="6" width="4.85546875" style="1" hidden="1" customWidth="1"/>
    <col min="7" max="7" width="13.28515625" style="1" bestFit="1" customWidth="1"/>
    <col min="8" max="8" width="7" style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1" bestFit="1" customWidth="1"/>
    <col min="14" max="14" width="13.140625" style="2" customWidth="1"/>
    <col min="15" max="15" width="9.28515625" style="1" hidden="1" customWidth="1"/>
    <col min="16" max="16" width="16" style="1" hidden="1" customWidth="1"/>
    <col min="17" max="17" width="14.140625" style="3" customWidth="1"/>
    <col min="18" max="18" width="6.7109375" style="1" bestFit="1" customWidth="1"/>
    <col min="19" max="19" width="17.28515625" style="2" bestFit="1" customWidth="1"/>
    <col min="20" max="20" width="21.28515625" style="3" bestFit="1" customWidth="1"/>
    <col min="21" max="21" width="13.28515625" style="4" hidden="1" customWidth="1"/>
    <col min="22" max="22" width="19.42578125" style="1" customWidth="1"/>
    <col min="23" max="23" width="22.7109375" style="1" bestFit="1" customWidth="1"/>
    <col min="24" max="24" width="17.28515625" style="1" hidden="1" customWidth="1"/>
    <col min="25" max="25" width="25.28515625" style="1" hidden="1" customWidth="1"/>
    <col min="26" max="26" width="11.85546875" style="1" customWidth="1"/>
    <col min="27" max="16384" width="9.140625" style="1"/>
  </cols>
  <sheetData>
    <row r="1" spans="1:26" ht="30.75" customHeight="1" thickTop="1" thickBot="1" x14ac:dyDescent="0.3">
      <c r="A1" s="41" t="s">
        <v>0</v>
      </c>
      <c r="B1" s="42"/>
      <c r="C1" s="43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7"/>
      <c r="P1" s="37"/>
      <c r="Q1" s="39"/>
      <c r="R1" s="37"/>
      <c r="S1" s="38"/>
      <c r="T1" s="39"/>
      <c r="U1" s="40"/>
      <c r="V1" s="37"/>
      <c r="W1" s="37"/>
      <c r="X1" s="37"/>
      <c r="Y1" s="37"/>
      <c r="Z1" s="37"/>
    </row>
    <row r="2" spans="1:26" ht="24.75" customHeight="1" thickTop="1" thickBot="1" x14ac:dyDescent="0.3">
      <c r="A2" s="44" t="s">
        <v>1</v>
      </c>
      <c r="B2" s="45"/>
      <c r="C2" s="46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  <c r="O2" s="37"/>
      <c r="P2" s="37"/>
      <c r="Q2" s="39"/>
      <c r="R2" s="37"/>
      <c r="S2" s="38"/>
      <c r="T2" s="39"/>
      <c r="U2" s="40"/>
      <c r="V2" s="37"/>
      <c r="W2" s="37"/>
      <c r="X2" s="37"/>
      <c r="Y2" s="37"/>
      <c r="Z2" s="37"/>
    </row>
    <row r="3" spans="1:26" s="5" customFormat="1" ht="27" thickTop="1" thickBot="1" x14ac:dyDescent="0.3">
      <c r="A3" s="9" t="s">
        <v>2</v>
      </c>
      <c r="B3" s="10" t="s">
        <v>3</v>
      </c>
      <c r="C3" s="10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11" t="s">
        <v>15</v>
      </c>
      <c r="O3" s="9" t="s">
        <v>16</v>
      </c>
      <c r="P3" s="9" t="s">
        <v>17</v>
      </c>
      <c r="Q3" s="12" t="s">
        <v>18</v>
      </c>
      <c r="R3" s="9" t="s">
        <v>19</v>
      </c>
      <c r="S3" s="11" t="s">
        <v>20</v>
      </c>
      <c r="T3" s="12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</row>
    <row r="4" spans="1:26" s="5" customFormat="1" ht="26.25" thickTop="1" x14ac:dyDescent="0.25">
      <c r="A4" s="13">
        <v>10</v>
      </c>
      <c r="B4" s="14" t="s">
        <v>28</v>
      </c>
      <c r="C4" s="14"/>
      <c r="D4" s="14"/>
      <c r="E4" s="13"/>
      <c r="F4" s="13"/>
      <c r="G4" s="15"/>
      <c r="H4" s="13" t="s">
        <v>29</v>
      </c>
      <c r="I4" s="15"/>
      <c r="J4" s="15"/>
      <c r="K4" s="13" t="s">
        <v>30</v>
      </c>
      <c r="L4" s="13"/>
      <c r="M4" s="13">
        <v>4</v>
      </c>
      <c r="N4" s="16"/>
      <c r="O4" s="13"/>
      <c r="P4" s="13"/>
      <c r="Q4" s="17">
        <f>N4*M4</f>
        <v>0</v>
      </c>
      <c r="R4" s="13">
        <v>22</v>
      </c>
      <c r="S4" s="18">
        <f>N4+(N4*R4/100)</f>
        <v>0</v>
      </c>
      <c r="T4" s="17">
        <f>S4*M4</f>
        <v>0</v>
      </c>
      <c r="U4" s="19"/>
      <c r="V4" s="13"/>
      <c r="W4" s="13"/>
      <c r="X4" s="13"/>
      <c r="Y4" s="13"/>
      <c r="Z4" s="20">
        <v>66205</v>
      </c>
    </row>
    <row r="5" spans="1:26" s="5" customFormat="1" x14ac:dyDescent="0.25">
      <c r="A5" s="29">
        <v>20</v>
      </c>
      <c r="B5" s="30" t="s">
        <v>31</v>
      </c>
      <c r="C5" s="30"/>
      <c r="D5" s="30"/>
      <c r="E5" s="29"/>
      <c r="F5" s="29"/>
      <c r="G5" s="31"/>
      <c r="H5" s="29" t="s">
        <v>29</v>
      </c>
      <c r="I5" s="31"/>
      <c r="J5" s="31"/>
      <c r="K5" s="29" t="s">
        <v>30</v>
      </c>
      <c r="L5" s="29"/>
      <c r="M5" s="29">
        <v>8</v>
      </c>
      <c r="N5" s="32"/>
      <c r="O5" s="29"/>
      <c r="P5" s="29"/>
      <c r="Q5" s="33">
        <f t="shared" ref="Q5:Q14" si="0">N5*M5</f>
        <v>0</v>
      </c>
      <c r="R5" s="29">
        <v>22</v>
      </c>
      <c r="S5" s="34">
        <f t="shared" ref="S5:S14" si="1">N5+(N5*R5/100)</f>
        <v>0</v>
      </c>
      <c r="T5" s="33">
        <f t="shared" ref="T5:T14" si="2">S5*M5</f>
        <v>0</v>
      </c>
      <c r="U5" s="35"/>
      <c r="V5" s="29"/>
      <c r="W5" s="29"/>
      <c r="X5" s="29"/>
      <c r="Y5" s="29"/>
      <c r="Z5" s="36">
        <v>66206</v>
      </c>
    </row>
    <row r="6" spans="1:26" s="5" customFormat="1" x14ac:dyDescent="0.25">
      <c r="A6" s="29">
        <v>30</v>
      </c>
      <c r="B6" s="30" t="s">
        <v>32</v>
      </c>
      <c r="C6" s="30" t="s">
        <v>33</v>
      </c>
      <c r="D6" s="30" t="s">
        <v>34</v>
      </c>
      <c r="E6" s="29"/>
      <c r="F6" s="29"/>
      <c r="G6" s="31"/>
      <c r="H6" s="29" t="s">
        <v>29</v>
      </c>
      <c r="I6" s="31"/>
      <c r="J6" s="31"/>
      <c r="K6" s="29" t="s">
        <v>35</v>
      </c>
      <c r="L6" s="29"/>
      <c r="M6" s="29">
        <v>40</v>
      </c>
      <c r="N6" s="32"/>
      <c r="O6" s="29"/>
      <c r="P6" s="29"/>
      <c r="Q6" s="33">
        <f t="shared" si="0"/>
        <v>0</v>
      </c>
      <c r="R6" s="29">
        <v>22</v>
      </c>
      <c r="S6" s="34">
        <f t="shared" si="1"/>
        <v>0</v>
      </c>
      <c r="T6" s="33">
        <f t="shared" si="2"/>
        <v>0</v>
      </c>
      <c r="U6" s="35"/>
      <c r="V6" s="29"/>
      <c r="W6" s="29"/>
      <c r="X6" s="29"/>
      <c r="Y6" s="29"/>
      <c r="Z6" s="36">
        <v>66207</v>
      </c>
    </row>
    <row r="7" spans="1:26" s="5" customFormat="1" x14ac:dyDescent="0.25">
      <c r="A7" s="29">
        <v>40</v>
      </c>
      <c r="B7" s="30" t="s">
        <v>32</v>
      </c>
      <c r="C7" s="30" t="s">
        <v>33</v>
      </c>
      <c r="D7" s="30" t="s">
        <v>36</v>
      </c>
      <c r="E7" s="29"/>
      <c r="F7" s="29"/>
      <c r="G7" s="31"/>
      <c r="H7" s="29" t="s">
        <v>29</v>
      </c>
      <c r="I7" s="31"/>
      <c r="J7" s="31"/>
      <c r="K7" s="29" t="s">
        <v>35</v>
      </c>
      <c r="L7" s="29"/>
      <c r="M7" s="29">
        <v>40</v>
      </c>
      <c r="N7" s="32"/>
      <c r="O7" s="29"/>
      <c r="P7" s="29"/>
      <c r="Q7" s="33">
        <f t="shared" si="0"/>
        <v>0</v>
      </c>
      <c r="R7" s="29">
        <v>22</v>
      </c>
      <c r="S7" s="34">
        <f t="shared" si="1"/>
        <v>0</v>
      </c>
      <c r="T7" s="33">
        <f t="shared" si="2"/>
        <v>0</v>
      </c>
      <c r="U7" s="35"/>
      <c r="V7" s="29"/>
      <c r="W7" s="29"/>
      <c r="X7" s="29"/>
      <c r="Y7" s="29"/>
      <c r="Z7" s="36">
        <v>66208</v>
      </c>
    </row>
    <row r="8" spans="1:26" s="5" customFormat="1" x14ac:dyDescent="0.25">
      <c r="A8" s="29">
        <v>50</v>
      </c>
      <c r="B8" s="30" t="s">
        <v>32</v>
      </c>
      <c r="C8" s="30" t="s">
        <v>33</v>
      </c>
      <c r="D8" s="30" t="s">
        <v>37</v>
      </c>
      <c r="E8" s="29"/>
      <c r="F8" s="29"/>
      <c r="G8" s="31"/>
      <c r="H8" s="29" t="s">
        <v>29</v>
      </c>
      <c r="I8" s="31"/>
      <c r="J8" s="31"/>
      <c r="K8" s="29" t="s">
        <v>35</v>
      </c>
      <c r="L8" s="29"/>
      <c r="M8" s="29">
        <v>40</v>
      </c>
      <c r="N8" s="32"/>
      <c r="O8" s="29"/>
      <c r="P8" s="29"/>
      <c r="Q8" s="33">
        <f t="shared" si="0"/>
        <v>0</v>
      </c>
      <c r="R8" s="29">
        <v>22</v>
      </c>
      <c r="S8" s="34">
        <f t="shared" si="1"/>
        <v>0</v>
      </c>
      <c r="T8" s="33">
        <f t="shared" si="2"/>
        <v>0</v>
      </c>
      <c r="U8" s="35"/>
      <c r="V8" s="29"/>
      <c r="W8" s="29"/>
      <c r="X8" s="29"/>
      <c r="Y8" s="29"/>
      <c r="Z8" s="36">
        <v>66209</v>
      </c>
    </row>
    <row r="9" spans="1:26" s="5" customFormat="1" x14ac:dyDescent="0.25">
      <c r="A9" s="29">
        <v>60</v>
      </c>
      <c r="B9" s="30" t="s">
        <v>32</v>
      </c>
      <c r="C9" s="30" t="s">
        <v>33</v>
      </c>
      <c r="D9" s="30" t="s">
        <v>38</v>
      </c>
      <c r="E9" s="29"/>
      <c r="F9" s="29"/>
      <c r="G9" s="31"/>
      <c r="H9" s="29" t="s">
        <v>29</v>
      </c>
      <c r="I9" s="31"/>
      <c r="J9" s="31"/>
      <c r="K9" s="29" t="s">
        <v>35</v>
      </c>
      <c r="L9" s="29"/>
      <c r="M9" s="29">
        <v>40</v>
      </c>
      <c r="N9" s="32"/>
      <c r="O9" s="29"/>
      <c r="P9" s="29"/>
      <c r="Q9" s="33">
        <f t="shared" si="0"/>
        <v>0</v>
      </c>
      <c r="R9" s="29">
        <v>22</v>
      </c>
      <c r="S9" s="34">
        <f t="shared" si="1"/>
        <v>0</v>
      </c>
      <c r="T9" s="33">
        <f t="shared" si="2"/>
        <v>0</v>
      </c>
      <c r="U9" s="35"/>
      <c r="V9" s="29"/>
      <c r="W9" s="29"/>
      <c r="X9" s="29"/>
      <c r="Y9" s="29"/>
      <c r="Z9" s="36">
        <v>66210</v>
      </c>
    </row>
    <row r="10" spans="1:26" s="5" customFormat="1" x14ac:dyDescent="0.25">
      <c r="A10" s="29">
        <v>70</v>
      </c>
      <c r="B10" s="30" t="s">
        <v>32</v>
      </c>
      <c r="C10" s="30" t="s">
        <v>33</v>
      </c>
      <c r="D10" s="30" t="s">
        <v>39</v>
      </c>
      <c r="E10" s="29"/>
      <c r="F10" s="29"/>
      <c r="G10" s="31"/>
      <c r="H10" s="29" t="s">
        <v>29</v>
      </c>
      <c r="I10" s="31"/>
      <c r="J10" s="31"/>
      <c r="K10" s="29" t="s">
        <v>35</v>
      </c>
      <c r="L10" s="29"/>
      <c r="M10" s="29">
        <v>40</v>
      </c>
      <c r="N10" s="32"/>
      <c r="O10" s="29"/>
      <c r="P10" s="29"/>
      <c r="Q10" s="33">
        <f t="shared" si="0"/>
        <v>0</v>
      </c>
      <c r="R10" s="29">
        <v>22</v>
      </c>
      <c r="S10" s="34">
        <f t="shared" si="1"/>
        <v>0</v>
      </c>
      <c r="T10" s="33">
        <f t="shared" si="2"/>
        <v>0</v>
      </c>
      <c r="U10" s="35"/>
      <c r="V10" s="29"/>
      <c r="W10" s="29"/>
      <c r="X10" s="29"/>
      <c r="Y10" s="29"/>
      <c r="Z10" s="36">
        <v>66211</v>
      </c>
    </row>
    <row r="11" spans="1:26" s="5" customFormat="1" x14ac:dyDescent="0.25">
      <c r="A11" s="29">
        <v>80</v>
      </c>
      <c r="B11" s="30" t="s">
        <v>32</v>
      </c>
      <c r="C11" s="30" t="s">
        <v>33</v>
      </c>
      <c r="D11" s="30" t="s">
        <v>40</v>
      </c>
      <c r="E11" s="29"/>
      <c r="F11" s="29"/>
      <c r="G11" s="31"/>
      <c r="H11" s="29" t="s">
        <v>29</v>
      </c>
      <c r="I11" s="31"/>
      <c r="J11" s="31"/>
      <c r="K11" s="29" t="s">
        <v>35</v>
      </c>
      <c r="L11" s="29"/>
      <c r="M11" s="29">
        <v>40</v>
      </c>
      <c r="N11" s="32"/>
      <c r="O11" s="29"/>
      <c r="P11" s="29"/>
      <c r="Q11" s="33">
        <f t="shared" si="0"/>
        <v>0</v>
      </c>
      <c r="R11" s="29">
        <v>22</v>
      </c>
      <c r="S11" s="34">
        <f t="shared" si="1"/>
        <v>0</v>
      </c>
      <c r="T11" s="33">
        <f t="shared" si="2"/>
        <v>0</v>
      </c>
      <c r="U11" s="35"/>
      <c r="V11" s="29"/>
      <c r="W11" s="29"/>
      <c r="X11" s="29"/>
      <c r="Y11" s="29"/>
      <c r="Z11" s="36">
        <v>66212</v>
      </c>
    </row>
    <row r="12" spans="1:26" s="5" customFormat="1" x14ac:dyDescent="0.25">
      <c r="A12" s="29">
        <v>90</v>
      </c>
      <c r="B12" s="30" t="s">
        <v>41</v>
      </c>
      <c r="C12" s="30" t="s">
        <v>42</v>
      </c>
      <c r="D12" s="30"/>
      <c r="E12" s="29"/>
      <c r="F12" s="29"/>
      <c r="G12" s="31"/>
      <c r="H12" s="29" t="s">
        <v>29</v>
      </c>
      <c r="I12" s="31"/>
      <c r="J12" s="31"/>
      <c r="K12" s="29" t="s">
        <v>35</v>
      </c>
      <c r="L12" s="29"/>
      <c r="M12" s="29">
        <v>40</v>
      </c>
      <c r="N12" s="32"/>
      <c r="O12" s="29"/>
      <c r="P12" s="29"/>
      <c r="Q12" s="33">
        <f t="shared" si="0"/>
        <v>0</v>
      </c>
      <c r="R12" s="29">
        <v>22</v>
      </c>
      <c r="S12" s="34">
        <f t="shared" si="1"/>
        <v>0</v>
      </c>
      <c r="T12" s="33">
        <f t="shared" si="2"/>
        <v>0</v>
      </c>
      <c r="U12" s="35"/>
      <c r="V12" s="29"/>
      <c r="W12" s="29"/>
      <c r="X12" s="29"/>
      <c r="Y12" s="29"/>
      <c r="Z12" s="36">
        <v>66213</v>
      </c>
    </row>
    <row r="13" spans="1:26" s="5" customFormat="1" x14ac:dyDescent="0.25">
      <c r="A13" s="29">
        <v>100</v>
      </c>
      <c r="B13" s="30" t="s">
        <v>43</v>
      </c>
      <c r="C13" s="30" t="s">
        <v>44</v>
      </c>
      <c r="D13" s="30"/>
      <c r="E13" s="29"/>
      <c r="F13" s="29"/>
      <c r="G13" s="31"/>
      <c r="H13" s="29" t="s">
        <v>29</v>
      </c>
      <c r="I13" s="31"/>
      <c r="J13" s="31"/>
      <c r="K13" s="29" t="s">
        <v>35</v>
      </c>
      <c r="L13" s="29"/>
      <c r="M13" s="29">
        <v>20</v>
      </c>
      <c r="N13" s="32"/>
      <c r="O13" s="29"/>
      <c r="P13" s="29"/>
      <c r="Q13" s="33">
        <f t="shared" si="0"/>
        <v>0</v>
      </c>
      <c r="R13" s="29">
        <v>22</v>
      </c>
      <c r="S13" s="34">
        <f t="shared" si="1"/>
        <v>0</v>
      </c>
      <c r="T13" s="33">
        <f t="shared" si="2"/>
        <v>0</v>
      </c>
      <c r="U13" s="35"/>
      <c r="V13" s="29"/>
      <c r="W13" s="29"/>
      <c r="X13" s="29"/>
      <c r="Y13" s="29"/>
      <c r="Z13" s="36">
        <v>66214</v>
      </c>
    </row>
    <row r="14" spans="1:26" s="5" customFormat="1" ht="15.75" customHeight="1" thickBot="1" x14ac:dyDescent="0.3">
      <c r="A14" s="21">
        <v>110</v>
      </c>
      <c r="B14" s="22" t="s">
        <v>41</v>
      </c>
      <c r="C14" s="22" t="s">
        <v>45</v>
      </c>
      <c r="D14" s="22"/>
      <c r="E14" s="21"/>
      <c r="F14" s="21"/>
      <c r="G14" s="23"/>
      <c r="H14" s="21" t="s">
        <v>29</v>
      </c>
      <c r="I14" s="23"/>
      <c r="J14" s="23"/>
      <c r="K14" s="21" t="s">
        <v>35</v>
      </c>
      <c r="L14" s="21"/>
      <c r="M14" s="21">
        <v>20</v>
      </c>
      <c r="N14" s="24"/>
      <c r="O14" s="21"/>
      <c r="P14" s="21"/>
      <c r="Q14" s="25">
        <f t="shared" si="0"/>
        <v>0</v>
      </c>
      <c r="R14" s="21">
        <v>22</v>
      </c>
      <c r="S14" s="26">
        <f t="shared" si="1"/>
        <v>0</v>
      </c>
      <c r="T14" s="25">
        <f t="shared" si="2"/>
        <v>0</v>
      </c>
      <c r="U14" s="27"/>
      <c r="V14" s="25">
        <f>Q15</f>
        <v>0</v>
      </c>
      <c r="W14" s="25">
        <f>T15</f>
        <v>0</v>
      </c>
      <c r="X14" s="21"/>
      <c r="Y14" s="21"/>
      <c r="Z14" s="28">
        <v>66215</v>
      </c>
    </row>
    <row r="15" spans="1:26" ht="13.5" thickTop="1" x14ac:dyDescent="0.25">
      <c r="Q15" s="6">
        <f>SUM(Q4:Q14)</f>
        <v>0</v>
      </c>
      <c r="R15" s="7"/>
      <c r="S15" s="8"/>
      <c r="T15" s="6">
        <f>SUM(T4:T14)</f>
        <v>0</v>
      </c>
    </row>
  </sheetData>
  <mergeCells count="2">
    <mergeCell ref="A1:C1"/>
    <mergeCell ref="A2:C2"/>
  </mergeCells>
  <pageMargins left="0" right="0" top="0.59060000000000001" bottom="0.59060000000000001" header="0" footer="0.47239999999999999"/>
  <pageSetup paperSize="9" scale="42" fitToHeight="0" orientation="landscape" horizontalDpi="4294967294" verticalDpi="4294967294" r:id="rId1"/>
  <headerFooter>
    <oddFooter>&amp;L&amp;8 14.04.2022   Uporabnik: KCKS13&amp;C&amp;8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Cerkvenik</dc:creator>
  <cp:lastModifiedBy>Barbara Cerkvenik</cp:lastModifiedBy>
  <cp:lastPrinted>2022-04-28T10:08:21Z</cp:lastPrinted>
  <dcterms:created xsi:type="dcterms:W3CDTF">2022-04-14T12:48:08Z</dcterms:created>
  <dcterms:modified xsi:type="dcterms:W3CDTF">2022-05-10T13:34:05Z</dcterms:modified>
</cp:coreProperties>
</file>